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ورقة1!$D$3:$F$8</definedName>
    <definedName name="table2">ورقة1!$G$3:$I$8</definedName>
  </definedNames>
  <calcPr calcId="152511"/>
</workbook>
</file>

<file path=xl/calcChain.xml><?xml version="1.0" encoding="utf-8"?>
<calcChain xmlns="http://schemas.openxmlformats.org/spreadsheetml/2006/main">
  <c r="N15" i="1" l="1"/>
  <c r="K15" i="1"/>
  <c r="A20" i="1" l="1"/>
  <c r="M15" i="1" l="1"/>
  <c r="L15" i="1"/>
  <c r="B14" i="1" l="1"/>
  <c r="B8" i="1"/>
  <c r="B5" i="1"/>
  <c r="B12" i="1"/>
  <c r="B6" i="1"/>
  <c r="B4" i="1"/>
  <c r="B7" i="1"/>
  <c r="B11" i="1"/>
  <c r="B10" i="1"/>
  <c r="B13" i="1"/>
  <c r="B9" i="1"/>
  <c r="B3" i="1"/>
  <c r="A3" i="1" s="1"/>
  <c r="A9" i="1" l="1"/>
  <c r="A10" i="1"/>
  <c r="A5" i="1"/>
  <c r="A14" i="1"/>
  <c r="A13" i="1"/>
  <c r="A11" i="1"/>
  <c r="A8" i="1"/>
  <c r="A7" i="1"/>
  <c r="A4" i="1"/>
  <c r="A6" i="1"/>
  <c r="A12" i="1"/>
  <c r="A17" i="1"/>
  <c r="C3" i="1" l="1" a="1"/>
  <c r="C3" i="1" s="1"/>
  <c r="C11" i="1" a="1"/>
  <c r="C11" i="1" s="1"/>
  <c r="C7" i="1" a="1"/>
  <c r="C7" i="1" s="1"/>
  <c r="C4" i="1" a="1"/>
  <c r="C4" i="1" s="1"/>
  <c r="C12" i="1" a="1"/>
  <c r="C12" i="1" s="1"/>
  <c r="C8" i="1" a="1"/>
  <c r="C8" i="1" s="1"/>
  <c r="C13" i="1" a="1"/>
  <c r="C13" i="1" s="1"/>
  <c r="C9" i="1" a="1"/>
  <c r="C9" i="1" s="1"/>
  <c r="C6" i="1" a="1"/>
  <c r="C6" i="1" s="1"/>
  <c r="C14" i="1" a="1"/>
  <c r="C14" i="1" s="1"/>
  <c r="C10" i="1" a="1"/>
  <c r="C10" i="1" s="1"/>
  <c r="C5" i="1" a="1"/>
  <c r="C5" i="1" s="1"/>
  <c r="N3" i="1"/>
  <c r="N13" i="1" l="1"/>
  <c r="P13" i="1" s="1"/>
  <c r="K13" i="1"/>
  <c r="K12" i="1"/>
  <c r="N12" i="1"/>
  <c r="P12" i="1" s="1"/>
  <c r="K14" i="1"/>
  <c r="N14" i="1"/>
  <c r="P14" i="1" s="1"/>
  <c r="K5" i="1"/>
  <c r="L5" i="1" s="1"/>
  <c r="N5" i="1"/>
  <c r="O5" i="1" s="1"/>
  <c r="K4" i="1"/>
  <c r="N4" i="1"/>
  <c r="P4" i="1" s="1"/>
  <c r="K11" i="1"/>
  <c r="M11" i="1" s="1"/>
  <c r="N11" i="1"/>
  <c r="K6" i="1"/>
  <c r="M6" i="1" s="1"/>
  <c r="N6" i="1"/>
  <c r="K9" i="1"/>
  <c r="L9" i="1" s="1"/>
  <c r="N9" i="1"/>
  <c r="O9" i="1" s="1"/>
  <c r="K8" i="1"/>
  <c r="M8" i="1" s="1"/>
  <c r="N8" i="1"/>
  <c r="P8" i="1" s="1"/>
  <c r="K10" i="1"/>
  <c r="M10" i="1" s="1"/>
  <c r="N10" i="1"/>
  <c r="O10" i="1" s="1"/>
  <c r="K7" i="1"/>
  <c r="M7" i="1" s="1"/>
  <c r="N7" i="1"/>
  <c r="P7" i="1" s="1"/>
  <c r="K3" i="1"/>
  <c r="M3" i="1" s="1"/>
  <c r="L10" i="1"/>
  <c r="M9" i="1"/>
  <c r="M5" i="1"/>
  <c r="O13" i="1"/>
  <c r="Q3" i="1"/>
  <c r="L3" i="1"/>
  <c r="P3" i="1"/>
  <c r="O3" i="1"/>
  <c r="L11" i="1"/>
  <c r="Q15" i="1"/>
  <c r="P15" i="1"/>
  <c r="S15" i="1" s="1"/>
  <c r="O15" i="1"/>
  <c r="R15" i="1" s="1"/>
  <c r="L8" i="1"/>
  <c r="L7" i="1"/>
  <c r="O7" i="1" l="1"/>
  <c r="R7" i="1" s="1"/>
  <c r="O14" i="1"/>
  <c r="O12" i="1"/>
  <c r="L6" i="1"/>
  <c r="R10" i="1"/>
  <c r="Q6" i="1"/>
  <c r="Q11" i="1"/>
  <c r="P10" i="1"/>
  <c r="S10" i="1" s="1"/>
  <c r="P11" i="1"/>
  <c r="S11" i="1" s="1"/>
  <c r="P6" i="1"/>
  <c r="S6" i="1" s="1"/>
  <c r="O8" i="1"/>
  <c r="R8" i="1" s="1"/>
  <c r="O4" i="1"/>
  <c r="Q10" i="1"/>
  <c r="P9" i="1"/>
  <c r="S9" i="1" s="1"/>
  <c r="Q8" i="1"/>
  <c r="Q14" i="1"/>
  <c r="P5" i="1"/>
  <c r="S5" i="1" s="1"/>
  <c r="Q12" i="1"/>
  <c r="Q5" i="1"/>
  <c r="L13" i="1"/>
  <c r="M13" i="1"/>
  <c r="S13" i="1" s="1"/>
  <c r="M14" i="1"/>
  <c r="S14" i="1" s="1"/>
  <c r="L14" i="1"/>
  <c r="L12" i="1"/>
  <c r="M12" i="1"/>
  <c r="S12" i="1" s="1"/>
  <c r="R13" i="1"/>
  <c r="S7" i="1"/>
  <c r="Q7" i="1"/>
  <c r="O11" i="1"/>
  <c r="R11" i="1" s="1"/>
  <c r="Q9" i="1"/>
  <c r="O6" i="1"/>
  <c r="Q13" i="1"/>
  <c r="Q4" i="1"/>
  <c r="M4" i="1"/>
  <c r="S4" i="1" s="1"/>
  <c r="L4" i="1"/>
  <c r="R9" i="1"/>
  <c r="S8" i="1"/>
  <c r="S3" i="1"/>
  <c r="R5" i="1"/>
  <c r="R3" i="1"/>
  <c r="R6" i="1" l="1"/>
  <c r="R14" i="1"/>
  <c r="R12" i="1"/>
  <c r="R4" i="1"/>
</calcChain>
</file>

<file path=xl/sharedStrings.xml><?xml version="1.0" encoding="utf-8"?>
<sst xmlns="http://schemas.openxmlformats.org/spreadsheetml/2006/main" count="34" uniqueCount="18">
  <si>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</si>
  <si>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</si>
  <si>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</si>
  <si>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</si>
  <si>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</si>
  <si>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</si>
  <si>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</si>
  <si>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</si>
  <si>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</si>
  <si>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</si>
  <si>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</si>
  <si>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</si>
  <si>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</si>
  <si>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</si>
  <si>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</si>
  <si>
    <t>لماذا اختفى رقم 9999999999991 من جدول 2 عند كتابة هذا الرقم 27310130100600 في جدول 1</t>
  </si>
  <si>
    <t>النتيجة في جدول 1 صحيحة</t>
  </si>
  <si>
    <t>النتيجة في جدول 2 بها خطأ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</si>
</sst>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 readingOrder="1"/>
    </xf>
    <xf numFmtId="1" fontId="3" fillId="0" borderId="0" xfId="0" applyNumberFormat="1" applyFont="1" applyFill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" fontId="0" fillId="2" borderId="1" xfId="0" applyNumberFormat="1" applyFill="1" applyBorder="1" applyAlignment="1">
      <alignment horizontal="center" vertical="center" shrinkToFit="1"/>
    </xf>
    <xf numFmtId="1" fontId="0" fillId="0" borderId="0" xfId="0" applyNumberFormat="1" applyFill="1" applyAlignment="1">
      <alignment horizontal="center" vertical="center" shrinkToFit="1"/>
    </xf>
    <xf numFmtId="0" fontId="5" fillId="2" borderId="8" xfId="0" applyFont="1" applyFill="1" applyBorder="1" applyAlignment="1">
      <alignment horizontal="center"/>
    </xf>
    <xf numFmtId="0" fontId="5" fillId="0" borderId="0" xfId="0" applyFont="1" applyFill="1"/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Fill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21"/>
  <sheetViews>
    <sheetView rightToLeft="1" tabSelected="1" topLeftCell="D1" workbookViewId="0">
      <selection activeCell="K21" sqref="K21"/>
    </sheetView>
  </sheetViews>
  <sheetFormatPr defaultRowHeight="18" x14ac:dyDescent="0.25"/>
  <cols>
    <col min="1" max="3" width="16.625" style="9" hidden="1" customWidth="1"/>
    <col min="4" max="4" width="11.875" style="15" customWidth="1"/>
    <col min="7" max="7" width="11.625" customWidth="1"/>
    <col min="10" max="10" width="3.375" style="4" customWidth="1"/>
    <col min="11" max="11" width="15.75" style="19" customWidth="1"/>
    <col min="12" max="13" width="9" style="4"/>
    <col min="14" max="14" width="14.75" style="17" customWidth="1"/>
  </cols>
  <sheetData>
    <row r="1" spans="1:19" x14ac:dyDescent="0.2">
      <c r="D1" s="24" t="s">
        <v>3</v>
      </c>
      <c r="E1" s="24"/>
      <c r="F1" s="24"/>
      <c r="G1" s="24" t="s">
        <v>4</v>
      </c>
      <c r="H1" s="24"/>
      <c r="I1" s="24"/>
      <c r="K1" s="25" t="s">
        <v>13</v>
      </c>
      <c r="L1" s="26"/>
      <c r="M1" s="27"/>
      <c r="N1" s="28" t="s">
        <v>14</v>
      </c>
      <c r="O1" s="28"/>
      <c r="P1" s="28"/>
      <c r="Q1" s="29" t="s">
        <v>0</v>
      </c>
      <c r="R1" s="29" t="s">
        <v>11</v>
      </c>
      <c r="S1" s="22" t="s">
        <v>12</v>
      </c>
    </row>
    <row r="2" spans="1:19" x14ac:dyDescent="0.25">
      <c r="A2" s="10"/>
      <c r="B2" s="10"/>
      <c r="C2" s="10"/>
      <c r="D2" s="13" t="s">
        <v>0</v>
      </c>
      <c r="E2" s="2" t="s">
        <v>1</v>
      </c>
      <c r="F2" s="2" t="s">
        <v>2</v>
      </c>
      <c r="G2" s="2" t="s">
        <v>0</v>
      </c>
      <c r="H2" s="2" t="s">
        <v>1</v>
      </c>
      <c r="I2" s="2" t="s">
        <v>2</v>
      </c>
      <c r="K2" s="18" t="s">
        <v>0</v>
      </c>
      <c r="L2" s="3" t="s">
        <v>1</v>
      </c>
      <c r="M2" s="3" t="s">
        <v>2</v>
      </c>
      <c r="N2" s="16" t="s">
        <v>0</v>
      </c>
      <c r="O2" s="3" t="s">
        <v>1</v>
      </c>
      <c r="P2" s="3" t="s">
        <v>2</v>
      </c>
      <c r="Q2" s="30"/>
      <c r="R2" s="30"/>
      <c r="S2" s="23"/>
    </row>
    <row r="3" spans="1:19" ht="18.75" customHeight="1" x14ac:dyDescent="0.25">
      <c r="A3" s="11">
        <f ca="1">IF(COUNTIF(B$3:B3,B3)=1,B3,"")</f>
        <v>27310130100600</v>
      </c>
      <c r="B3" s="12">
        <f ca="1">IF(ROW()-2&gt;COUNTA(D:D)+COUNTA(G:G),"",IF(D3&lt;&gt;"",D3,OFFSET(D3,-COUNTA(D:D)+3,3)))</f>
        <v>27310130100600</v>
      </c>
      <c r="C3" s="12">
        <f t="array" aca="1" ref="C3" ca="1">IFERROR(SMALL(IF(ISNUMBER($A$3:$A$11), $A$3:$A$11, ""),ROWS($K$1:K1)),"")</f>
        <v>27310130100598</v>
      </c>
      <c r="D3" s="8">
        <v>27310130100600</v>
      </c>
      <c r="E3" s="8" t="s">
        <v>5</v>
      </c>
      <c r="F3" s="8">
        <v>99</v>
      </c>
      <c r="G3" s="8">
        <v>27310130100598</v>
      </c>
      <c r="H3" s="8" t="s">
        <v>10</v>
      </c>
      <c r="I3" s="8">
        <v>600</v>
      </c>
      <c r="J3" s="21"/>
      <c r="K3" s="20" t="str">
        <f ca="1">IFERROR(IF(C3&lt;&gt;INDEX($D$3:$D$11,MATCH($C3,$D$3:$D$11,0)),"",C3),"")</f>
        <v/>
      </c>
      <c r="L3" s="6" t="str">
        <f ca="1">IFERROR(INDEX($E$3:$E$8,MATCH($K3,$D$3:$D$8,0)),"")</f>
        <v/>
      </c>
      <c r="M3" s="5" t="str">
        <f ca="1">IFERROR(INDEX($F$3:$F$8,MATCH($K3,$D$3:$D$8,0)),"")</f>
        <v/>
      </c>
      <c r="N3" s="7">
        <f ca="1">IFERROR(IF(C3&lt;&gt;INDEX($G$3:$G$11,MATCH($C3,$G$3:$G$11,0)),"",C3),"")</f>
        <v>27310130100598</v>
      </c>
      <c r="O3" s="5" t="str">
        <f ca="1">IFERROR(INDEX($H$3:$H$8,MATCH(N3,$G$3:$G$8,0)),"")</f>
        <v>الاسم6</v>
      </c>
      <c r="P3" s="5">
        <f ca="1">IFERROR(INDEX($I$3:$I$8,MATCH(N3,$G$3:$G$8,0)),"")</f>
        <v>600</v>
      </c>
      <c r="Q3" s="2" t="b">
        <f ca="1">IF(AND(K3="",N3=""),"",IF(K3=N3,TRUE,FALSE))</f>
        <v>0</v>
      </c>
      <c r="R3" s="2" t="b">
        <f ca="1">IF(AND(L3="",O3=""),"",IF(L3=O3,TRUE,FALSE))</f>
        <v>0</v>
      </c>
      <c r="S3" s="2" t="b">
        <f ca="1">IF(AND(M3="",P3=""),"",IF(M3=P3,TRUE,FALSE))</f>
        <v>0</v>
      </c>
    </row>
    <row r="4" spans="1:19" ht="20.25" x14ac:dyDescent="0.25">
      <c r="A4" s="11">
        <f ca="1">IF(COUNTIF(B$3:B4,B4)=1,B4,"")</f>
        <v>27310130100602</v>
      </c>
      <c r="B4" s="12">
        <f t="shared" ref="B4:B14" ca="1" si="0">IF(ROW()-2&gt;COUNTA(D:D)+COUNTA(G:G),"",IF(D4&lt;&gt;"",D4,OFFSET(D4,-COUNTA(D:D)+2,3)))</f>
        <v>27310130100602</v>
      </c>
      <c r="C4" s="12">
        <f t="array" aca="1" ref="C4" ca="1">IFERROR(SMALL(IF(ISNUMBER($A$3:$A$11), $A$3:$A$11, ""),ROWS($K$1:K2)),"")</f>
        <v>27310130100599</v>
      </c>
      <c r="D4" s="8">
        <v>27310130100602</v>
      </c>
      <c r="E4" s="8" t="s">
        <v>6</v>
      </c>
      <c r="F4" s="8">
        <v>200</v>
      </c>
      <c r="G4" s="8">
        <v>27310130100599</v>
      </c>
      <c r="H4" s="8" t="s">
        <v>9</v>
      </c>
      <c r="I4" s="8">
        <v>500</v>
      </c>
      <c r="J4" s="21"/>
      <c r="K4" s="20" t="str">
        <f t="shared" ref="K4:K15" ca="1" si="1">IFERROR(IF(C4&lt;&gt;INDEX($D$3:$D$11,MATCH($C4,$D$3:$D$11,0)),"",C4),"")</f>
        <v/>
      </c>
      <c r="L4" s="6" t="str">
        <f t="shared" ref="L4:L15" ca="1" si="2">IFERROR(INDEX($E$3:$E$8,MATCH($K4,$D$3:$D$8,0)),"")</f>
        <v/>
      </c>
      <c r="M4" s="5" t="str">
        <f t="shared" ref="M4:M15" ca="1" si="3">IFERROR(INDEX($F$3:$F$8,MATCH($K4,$D$3:$D$8,0)),"")</f>
        <v/>
      </c>
      <c r="N4" s="7">
        <f t="shared" ref="N4:N15" ca="1" si="4">IFERROR(IF(C4&lt;&gt;INDEX($G$3:$G$11,MATCH($C4,$G$3:$G$11,0)),"",C4),"")</f>
        <v>27310130100599</v>
      </c>
      <c r="O4" s="5" t="str">
        <f t="shared" ref="O4:O15" ca="1" si="5">IFERROR(INDEX($H$3:$H$8,MATCH(N4,$G$3:$G$8,0)),"")</f>
        <v>الاسم5</v>
      </c>
      <c r="P4" s="5">
        <f t="shared" ref="P4:P9" ca="1" si="6">IFERROR(INDEX($I$3:$I$8,MATCH(N4,$G$3:$G$8,0)),"")</f>
        <v>500</v>
      </c>
      <c r="Q4" s="2" t="b">
        <f t="shared" ref="Q4:Q15" ca="1" si="7">IF(AND(K4="",N4=""),"",IF(K4=N4,TRUE,FALSE))</f>
        <v>0</v>
      </c>
      <c r="R4" s="2" t="b">
        <f t="shared" ref="R4:R15" ca="1" si="8">IF(AND(L4="",O4=""),"",IF(L4=O4,TRUE,FALSE))</f>
        <v>0</v>
      </c>
      <c r="S4" s="2" t="b">
        <f t="shared" ref="S4:S15" ca="1" si="9">IF(AND(M4="",P4=""),"",IF(M4=P4,TRUE,FALSE))</f>
        <v>0</v>
      </c>
    </row>
    <row r="5" spans="1:19" ht="20.25" x14ac:dyDescent="0.25">
      <c r="A5" s="11">
        <f ca="1">IF(COUNTIF(B$3:B5,B5)=1,B5,"")</f>
        <v>99999999999993</v>
      </c>
      <c r="B5" s="12">
        <f t="shared" ca="1" si="0"/>
        <v>99999999999993</v>
      </c>
      <c r="C5" s="12">
        <f t="array" aca="1" ref="C5" ca="1">IFERROR(SMALL(IF(ISNUMBER($A$3:$A$11), $A$3:$A$11, ""),ROWS($K$1:K3)),"")</f>
        <v>27310130100600</v>
      </c>
      <c r="D5" s="8">
        <v>99999999999993</v>
      </c>
      <c r="E5" s="8" t="s">
        <v>7</v>
      </c>
      <c r="F5" s="8">
        <v>300</v>
      </c>
      <c r="G5" s="8">
        <v>99999999999994</v>
      </c>
      <c r="H5" s="8" t="s">
        <v>8</v>
      </c>
      <c r="I5" s="8">
        <v>400</v>
      </c>
      <c r="J5" s="21"/>
      <c r="K5" s="20">
        <f t="shared" ca="1" si="1"/>
        <v>27310130100600</v>
      </c>
      <c r="L5" s="6" t="str">
        <f t="shared" ca="1" si="2"/>
        <v>الاسم1</v>
      </c>
      <c r="M5" s="5">
        <f t="shared" ca="1" si="3"/>
        <v>99</v>
      </c>
      <c r="N5" s="7" t="str">
        <f t="shared" ca="1" si="4"/>
        <v/>
      </c>
      <c r="O5" s="5" t="str">
        <f t="shared" ca="1" si="5"/>
        <v/>
      </c>
      <c r="P5" s="5" t="str">
        <f t="shared" ca="1" si="6"/>
        <v/>
      </c>
      <c r="Q5" s="2" t="b">
        <f t="shared" ca="1" si="7"/>
        <v>0</v>
      </c>
      <c r="R5" s="2" t="b">
        <f t="shared" ca="1" si="8"/>
        <v>0</v>
      </c>
      <c r="S5" s="2" t="b">
        <f t="shared" ca="1" si="9"/>
        <v>0</v>
      </c>
    </row>
    <row r="6" spans="1:19" ht="20.25" x14ac:dyDescent="0.25">
      <c r="A6" s="11">
        <f ca="1">IF(COUNTIF(B$3:B6,B6)=1,B6,"")</f>
        <v>28810130100900</v>
      </c>
      <c r="B6" s="12">
        <f t="shared" ca="1" si="0"/>
        <v>28810130100900</v>
      </c>
      <c r="C6" s="12">
        <f t="array" aca="1" ref="C6" ca="1">IFERROR(SMALL(IF(ISNUMBER($A$3:$A$11), $A$3:$A$11, ""),ROWS($K$1:K4)),"")</f>
        <v>27310130100602</v>
      </c>
      <c r="D6" s="8">
        <v>28810130100900</v>
      </c>
      <c r="E6" s="8" t="s">
        <v>8</v>
      </c>
      <c r="F6" s="8">
        <v>400</v>
      </c>
      <c r="G6" s="8">
        <v>99999999999993</v>
      </c>
      <c r="H6" s="8" t="s">
        <v>7</v>
      </c>
      <c r="I6" s="8">
        <v>300</v>
      </c>
      <c r="J6" s="21"/>
      <c r="K6" s="20">
        <f t="shared" ca="1" si="1"/>
        <v>27310130100602</v>
      </c>
      <c r="L6" s="6" t="str">
        <f t="shared" ca="1" si="2"/>
        <v>الاسم2</v>
      </c>
      <c r="M6" s="5">
        <f t="shared" ca="1" si="3"/>
        <v>200</v>
      </c>
      <c r="N6" s="7" t="str">
        <f t="shared" ca="1" si="4"/>
        <v/>
      </c>
      <c r="O6" s="5" t="str">
        <f t="shared" ca="1" si="5"/>
        <v/>
      </c>
      <c r="P6" s="5" t="str">
        <f t="shared" ca="1" si="6"/>
        <v/>
      </c>
      <c r="Q6" s="2" t="b">
        <f t="shared" ca="1" si="7"/>
        <v>0</v>
      </c>
      <c r="R6" s="2" t="b">
        <f t="shared" ca="1" si="8"/>
        <v>0</v>
      </c>
      <c r="S6" s="2" t="b">
        <f t="shared" ca="1" si="9"/>
        <v>0</v>
      </c>
    </row>
    <row r="7" spans="1:19" ht="20.25" x14ac:dyDescent="0.25">
      <c r="A7" s="11">
        <f ca="1">IF(COUNTIF(B$3:B7,B7)=1,B7,"")</f>
        <v>99999999999996</v>
      </c>
      <c r="B7" s="12">
        <f t="shared" ca="1" si="0"/>
        <v>99999999999996</v>
      </c>
      <c r="C7" s="12">
        <f t="array" aca="1" ref="C7" ca="1">IFERROR(SMALL(IF(ISNUMBER($A$3:$A$11), $A$3:$A$11, ""),ROWS($K$1:K5)),"")</f>
        <v>28810130100900</v>
      </c>
      <c r="D7" s="8">
        <v>99999999999996</v>
      </c>
      <c r="E7" s="8" t="s">
        <v>9</v>
      </c>
      <c r="F7" s="8">
        <v>500</v>
      </c>
      <c r="G7" s="31">
        <v>99999999999991</v>
      </c>
      <c r="H7" s="8" t="s">
        <v>6</v>
      </c>
      <c r="I7" s="8">
        <v>200</v>
      </c>
      <c r="J7" s="21"/>
      <c r="K7" s="20">
        <f t="shared" ca="1" si="1"/>
        <v>28810130100900</v>
      </c>
      <c r="L7" s="6" t="str">
        <f t="shared" ca="1" si="2"/>
        <v>الاسم4</v>
      </c>
      <c r="M7" s="5">
        <f t="shared" ca="1" si="3"/>
        <v>400</v>
      </c>
      <c r="N7" s="7" t="str">
        <f t="shared" ca="1" si="4"/>
        <v/>
      </c>
      <c r="O7" s="5" t="str">
        <f t="shared" ca="1" si="5"/>
        <v/>
      </c>
      <c r="P7" s="5" t="str">
        <f t="shared" ca="1" si="6"/>
        <v/>
      </c>
      <c r="Q7" s="2" t="b">
        <f t="shared" ca="1" si="7"/>
        <v>0</v>
      </c>
      <c r="R7" s="2" t="b">
        <f t="shared" ca="1" si="8"/>
        <v>0</v>
      </c>
      <c r="S7" s="2" t="b">
        <f t="shared" ca="1" si="9"/>
        <v>0</v>
      </c>
    </row>
    <row r="8" spans="1:19" ht="20.25" x14ac:dyDescent="0.25">
      <c r="A8" s="11">
        <f ca="1">IF(COUNTIF(B$3:B8,B8)=1,B8,"")</f>
        <v>99999999999997</v>
      </c>
      <c r="B8" s="12">
        <f t="shared" ca="1" si="0"/>
        <v>99999999999997</v>
      </c>
      <c r="C8" s="12">
        <f t="array" aca="1" ref="C8" ca="1">IFERROR(SMALL(IF(ISNUMBER($A$3:$A$11), $A$3:$A$11, ""),ROWS($K$1:K6)),"")</f>
        <v>99999999999993</v>
      </c>
      <c r="D8" s="8">
        <v>99999999999997</v>
      </c>
      <c r="E8" s="8" t="s">
        <v>10</v>
      </c>
      <c r="F8" s="8">
        <v>600</v>
      </c>
      <c r="G8" s="8">
        <v>99999999999996</v>
      </c>
      <c r="H8" s="8" t="s">
        <v>5</v>
      </c>
      <c r="I8" s="8">
        <v>100</v>
      </c>
      <c r="J8" s="21"/>
      <c r="K8" s="20">
        <f t="shared" ca="1" si="1"/>
        <v>99999999999993</v>
      </c>
      <c r="L8" s="6" t="str">
        <f t="shared" ca="1" si="2"/>
        <v>الاسم3</v>
      </c>
      <c r="M8" s="5">
        <f t="shared" ca="1" si="3"/>
        <v>300</v>
      </c>
      <c r="N8" s="7">
        <f t="shared" ca="1" si="4"/>
        <v>99999999999993</v>
      </c>
      <c r="O8" s="5" t="str">
        <f t="shared" ca="1" si="5"/>
        <v>الاسم3</v>
      </c>
      <c r="P8" s="5">
        <f t="shared" ca="1" si="6"/>
        <v>300</v>
      </c>
      <c r="Q8" s="2" t="b">
        <f t="shared" ca="1" si="7"/>
        <v>1</v>
      </c>
      <c r="R8" s="2" t="b">
        <f t="shared" ca="1" si="8"/>
        <v>1</v>
      </c>
      <c r="S8" s="2" t="b">
        <f t="shared" ca="1" si="9"/>
        <v>1</v>
      </c>
    </row>
    <row r="9" spans="1:19" ht="15" x14ac:dyDescent="0.25">
      <c r="A9" s="11">
        <f ca="1">IF(COUNTIF(B$3:B9,B9)=1,B9,"")</f>
        <v>27310130100598</v>
      </c>
      <c r="B9" s="12">
        <f t="shared" ca="1" si="0"/>
        <v>27310130100598</v>
      </c>
      <c r="C9" s="12">
        <f t="array" aca="1" ref="C9" ca="1">IFERROR(SMALL(IF(ISNUMBER($A$3:$A$11), $A$3:$A$11, ""),ROWS($K$1:K7)),"")</f>
        <v>99999999999994</v>
      </c>
      <c r="D9" s="14"/>
      <c r="E9" s="1"/>
      <c r="F9" s="1"/>
      <c r="G9" s="1"/>
      <c r="H9" s="1"/>
      <c r="I9" s="1"/>
      <c r="J9" s="21"/>
      <c r="K9" s="20" t="str">
        <f t="shared" ca="1" si="1"/>
        <v/>
      </c>
      <c r="L9" s="6" t="str">
        <f t="shared" ca="1" si="2"/>
        <v/>
      </c>
      <c r="M9" s="5" t="str">
        <f t="shared" ca="1" si="3"/>
        <v/>
      </c>
      <c r="N9" s="7">
        <f t="shared" ca="1" si="4"/>
        <v>99999999999994</v>
      </c>
      <c r="O9" s="5" t="str">
        <f t="shared" ca="1" si="5"/>
        <v>الاسم4</v>
      </c>
      <c r="P9" s="5">
        <f t="shared" ca="1" si="6"/>
        <v>400</v>
      </c>
      <c r="Q9" s="2" t="b">
        <f t="shared" ca="1" si="7"/>
        <v>0</v>
      </c>
      <c r="R9" s="2" t="b">
        <f t="shared" ca="1" si="8"/>
        <v>0</v>
      </c>
      <c r="S9" s="2" t="b">
        <f t="shared" ca="1" si="9"/>
        <v>0</v>
      </c>
    </row>
    <row r="10" spans="1:19" ht="25.5" customHeight="1" x14ac:dyDescent="0.25">
      <c r="A10" s="11">
        <f ca="1">IF(COUNTIF(B$3:B10,B10)=1,B10,"")</f>
        <v>27310130100599</v>
      </c>
      <c r="B10" s="12">
        <f t="shared" ca="1" si="0"/>
        <v>27310130100599</v>
      </c>
      <c r="C10" s="12">
        <f t="array" aca="1" ref="C10" ca="1">IFERROR(SMALL(IF(ISNUMBER($A$3:$A$11), $A$3:$A$11, ""),ROWS($K$1:K8)),"")</f>
        <v>99999999999996</v>
      </c>
      <c r="J10" s="21"/>
      <c r="K10" s="20">
        <f t="shared" ca="1" si="1"/>
        <v>99999999999996</v>
      </c>
      <c r="L10" s="6" t="str">
        <f t="shared" ca="1" si="2"/>
        <v>الاسم5</v>
      </c>
      <c r="M10" s="5">
        <f t="shared" ca="1" si="3"/>
        <v>500</v>
      </c>
      <c r="N10" s="7">
        <f t="shared" ca="1" si="4"/>
        <v>99999999999996</v>
      </c>
      <c r="O10" s="5" t="str">
        <f t="shared" ca="1" si="5"/>
        <v>الاسم1</v>
      </c>
      <c r="P10" s="5">
        <f t="shared" ref="P10:P15" ca="1" si="10">IFERROR(INDEX($I$3:$I$8,MATCH(N10,$G$3:$G$8,0)),"")</f>
        <v>100</v>
      </c>
      <c r="Q10" s="2" t="b">
        <f t="shared" ca="1" si="7"/>
        <v>1</v>
      </c>
      <c r="R10" s="2" t="b">
        <f t="shared" ca="1" si="8"/>
        <v>0</v>
      </c>
      <c r="S10" s="2" t="b">
        <f t="shared" ca="1" si="9"/>
        <v>0</v>
      </c>
    </row>
    <row r="11" spans="1:19" ht="15" x14ac:dyDescent="0.25">
      <c r="A11" s="11">
        <f ca="1">IF(COUNTIF(B$3:B11,B11)=1,B11,"")</f>
        <v>99999999999994</v>
      </c>
      <c r="B11" s="12">
        <f t="shared" ca="1" si="0"/>
        <v>99999999999994</v>
      </c>
      <c r="C11" s="12">
        <f t="array" aca="1" ref="C11" ca="1">IFERROR(SMALL(IF(ISNUMBER($A$3:$A$11), $A$3:$A$11, ""),ROWS($K$1:K9)),"")</f>
        <v>99999999999997</v>
      </c>
      <c r="J11" s="21"/>
      <c r="K11" s="20">
        <f t="shared" ca="1" si="1"/>
        <v>99999999999997</v>
      </c>
      <c r="L11" s="6" t="str">
        <f t="shared" ca="1" si="2"/>
        <v>الاسم6</v>
      </c>
      <c r="M11" s="5">
        <f t="shared" ca="1" si="3"/>
        <v>600</v>
      </c>
      <c r="N11" s="7" t="str">
        <f t="shared" ca="1" si="4"/>
        <v/>
      </c>
      <c r="O11" s="5" t="str">
        <f t="shared" ca="1" si="5"/>
        <v/>
      </c>
      <c r="P11" s="5" t="str">
        <f t="shared" ca="1" si="10"/>
        <v/>
      </c>
      <c r="Q11" s="2" t="b">
        <f t="shared" ca="1" si="7"/>
        <v>0</v>
      </c>
      <c r="R11" s="2" t="b">
        <f t="shared" ca="1" si="8"/>
        <v>0</v>
      </c>
      <c r="S11" s="2" t="b">
        <f t="shared" ca="1" si="9"/>
        <v>0</v>
      </c>
    </row>
    <row r="12" spans="1:19" ht="15" x14ac:dyDescent="0.25">
      <c r="A12" s="11" t="str">
        <f ca="1">IF(COUNTIF(B$3:B12,B12)=1,B12,"")</f>
        <v/>
      </c>
      <c r="B12" s="12">
        <f t="shared" ca="1" si="0"/>
        <v>99999999999993</v>
      </c>
      <c r="C12" s="12" t="str">
        <f t="array" aca="1" ref="C12" ca="1">IFERROR(SMALL(IF(ISNUMBER($A$3:$A$11), $A$3:$A$11, ""),ROWS($K$1:K10)),"")</f>
        <v/>
      </c>
      <c r="J12" s="21"/>
      <c r="K12" s="20" t="str">
        <f t="shared" ca="1" si="1"/>
        <v/>
      </c>
      <c r="L12" s="6" t="str">
        <f t="shared" ca="1" si="2"/>
        <v/>
      </c>
      <c r="M12" s="5" t="str">
        <f t="shared" ca="1" si="3"/>
        <v/>
      </c>
      <c r="N12" s="7" t="str">
        <f t="shared" ca="1" si="4"/>
        <v/>
      </c>
      <c r="O12" s="5" t="str">
        <f t="shared" ca="1" si="5"/>
        <v/>
      </c>
      <c r="P12" s="5" t="str">
        <f t="shared" ca="1" si="10"/>
        <v/>
      </c>
      <c r="Q12" s="2" t="str">
        <f t="shared" ca="1" si="7"/>
        <v/>
      </c>
      <c r="R12" s="2" t="str">
        <f t="shared" ca="1" si="8"/>
        <v/>
      </c>
      <c r="S12" s="2" t="str">
        <f t="shared" ca="1" si="9"/>
        <v/>
      </c>
    </row>
    <row r="13" spans="1:19" ht="15" x14ac:dyDescent="0.25">
      <c r="A13" s="11">
        <f ca="1">IF(COUNTIF(B$3:B13,B13)=1,B13,"")</f>
        <v>99999999999991</v>
      </c>
      <c r="B13" s="12">
        <f t="shared" ca="1" si="0"/>
        <v>99999999999991</v>
      </c>
      <c r="C13" s="12" t="str">
        <f t="array" aca="1" ref="C13" ca="1">IFERROR(SMALL(IF(ISNUMBER($A$3:$A$11), $A$3:$A$11, ""),ROWS($K$1:K11)),"")</f>
        <v/>
      </c>
      <c r="J13" s="21"/>
      <c r="K13" s="20" t="str">
        <f t="shared" ca="1" si="1"/>
        <v/>
      </c>
      <c r="L13" s="6" t="str">
        <f t="shared" ca="1" si="2"/>
        <v/>
      </c>
      <c r="M13" s="5" t="str">
        <f t="shared" ca="1" si="3"/>
        <v/>
      </c>
      <c r="N13" s="7" t="str">
        <f t="shared" ca="1" si="4"/>
        <v/>
      </c>
      <c r="O13" s="5" t="str">
        <f t="shared" ca="1" si="5"/>
        <v/>
      </c>
      <c r="P13" s="5" t="str">
        <f t="shared" ca="1" si="10"/>
        <v/>
      </c>
      <c r="Q13" s="2" t="str">
        <f t="shared" ca="1" si="7"/>
        <v/>
      </c>
      <c r="R13" s="2" t="str">
        <f t="shared" ca="1" si="8"/>
        <v/>
      </c>
      <c r="S13" s="2" t="str">
        <f t="shared" ca="1" si="9"/>
        <v/>
      </c>
    </row>
    <row r="14" spans="1:19" ht="15" x14ac:dyDescent="0.25">
      <c r="A14" s="11" t="str">
        <f ca="1">IF(COUNTIF(B$3:B14,B14)=1,B14,"")</f>
        <v/>
      </c>
      <c r="B14" s="12">
        <f t="shared" ca="1" si="0"/>
        <v>99999999999996</v>
      </c>
      <c r="C14" s="12" t="str">
        <f t="array" aca="1" ref="C14" ca="1">IFERROR(SMALL(IF(ISNUMBER($A$3:$A$11), $A$3:$A$11, ""),ROWS($K$1:K12)),"")</f>
        <v/>
      </c>
      <c r="J14" s="21"/>
      <c r="K14" s="20" t="str">
        <f t="shared" ca="1" si="1"/>
        <v/>
      </c>
      <c r="L14" s="6" t="str">
        <f t="shared" ca="1" si="2"/>
        <v/>
      </c>
      <c r="M14" s="5" t="str">
        <f t="shared" ca="1" si="3"/>
        <v/>
      </c>
      <c r="N14" s="7" t="str">
        <f t="shared" ca="1" si="4"/>
        <v/>
      </c>
      <c r="O14" s="5" t="str">
        <f t="shared" ca="1" si="5"/>
        <v/>
      </c>
      <c r="P14" s="5" t="str">
        <f t="shared" ca="1" si="10"/>
        <v/>
      </c>
      <c r="Q14" s="2" t="str">
        <f t="shared" ca="1" si="7"/>
        <v/>
      </c>
      <c r="R14" s="2" t="str">
        <f t="shared" ca="1" si="8"/>
        <v/>
      </c>
      <c r="S14" s="2" t="str">
        <f t="shared" ca="1" si="9"/>
        <v/>
      </c>
    </row>
    <row r="15" spans="1:19" ht="15" x14ac:dyDescent="0.25">
      <c r="A15" s="11"/>
      <c r="B15" s="12"/>
      <c r="C15" s="12"/>
      <c r="J15" s="21"/>
      <c r="K15" s="20" t="str">
        <f t="shared" si="1"/>
        <v/>
      </c>
      <c r="L15" s="6" t="str">
        <f t="shared" si="2"/>
        <v/>
      </c>
      <c r="M15" s="5" t="str">
        <f t="shared" si="3"/>
        <v/>
      </c>
      <c r="N15" s="7" t="str">
        <f t="shared" si="4"/>
        <v/>
      </c>
      <c r="O15" s="5" t="str">
        <f t="shared" si="5"/>
        <v/>
      </c>
      <c r="P15" s="5" t="str">
        <f t="shared" si="10"/>
        <v/>
      </c>
      <c r="Q15" s="2" t="str">
        <f t="shared" si="7"/>
        <v/>
      </c>
      <c r="R15" s="2" t="str">
        <f t="shared" si="8"/>
        <v/>
      </c>
      <c r="S15" s="2" t="str">
        <f t="shared" si="9"/>
        <v/>
      </c>
    </row>
    <row r="16" spans="1:19" x14ac:dyDescent="0.25">
      <c r="A16" s="11"/>
      <c r="B16" s="12"/>
      <c r="C16" s="12"/>
    </row>
    <row r="17" spans="1:11" x14ac:dyDescent="0.25">
      <c r="A17" s="11" t="str">
        <f ca="1">IF(COUNTIF(B$3:B17,B17)=1,B17,"")</f>
        <v/>
      </c>
    </row>
    <row r="18" spans="1:11" ht="15" x14ac:dyDescent="0.2">
      <c r="K18" s="15" t="s">
        <v>15</v>
      </c>
    </row>
    <row r="19" spans="1:11" ht="15" x14ac:dyDescent="0.2">
      <c r="K19" s="15"/>
    </row>
    <row r="20" spans="1:11" x14ac:dyDescent="0.25">
      <c r="A20" s="9" t="str">
        <f t="shared" ref="A20" ca="1" si="11">D20&amp;OFFSET(G20,COUNTA($D$3:$D$7)-1,6,1,1)</f>
        <v/>
      </c>
      <c r="K20" s="19" t="s">
        <v>16</v>
      </c>
    </row>
    <row r="21" spans="1:11" x14ac:dyDescent="0.25">
      <c r="K21" s="19" t="s">
        <v>17</v>
      </c>
    </row>
  </sheetData>
  <sortState ref="A3:B17">
    <sortCondition ref="A3"/>
  </sortState>
  <mergeCells count="7">
    <mergeCell ref="S1:S2"/>
    <mergeCell ref="D1:F1"/>
    <mergeCell ref="G1:I1"/>
    <mergeCell ref="K1:M1"/>
    <mergeCell ref="N1:P1"/>
    <mergeCell ref="R1:R2"/>
    <mergeCell ref="Q1:Q2"/>
  </mergeCells>
  <conditionalFormatting sqref="R3:S15">
    <cfRule type="cellIs" dxfId="1" priority="3" operator="equal">
      <formula>FALSE</formula>
    </cfRule>
  </conditionalFormatting>
  <conditionalFormatting sqref="Q3:Q15">
    <cfRule type="cellIs" dxfId="0" priority="2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sqref="A1:H9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gs</cp:lastModifiedBy>
  <dcterms:created xsi:type="dcterms:W3CDTF">2014-05-23T11:21:57Z</dcterms:created>
  <dcterms:modified xsi:type="dcterms:W3CDTF">2014-06-19T18:31:12Z</dcterms:modified>
</cp:coreProperties>
</file>